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44" windowWidth="20100" windowHeight="8760" activeTab="2"/>
  </bookViews>
  <sheets>
    <sheet name="Inflation" sheetId="5" r:id="rId1"/>
    <sheet name="GST Impact" sheetId="4" r:id="rId2"/>
    <sheet name="Minimum Wage impact" sheetId="1" r:id="rId3"/>
    <sheet name="Sheet2" sheetId="2" r:id="rId4"/>
    <sheet name="Sheet3" sheetId="3" r:id="rId5"/>
  </sheets>
  <definedNames>
    <definedName name="_xlnm._FilterDatabase" localSheetId="1" hidden="1">'GST Impact'!$C$1:$C$56</definedName>
    <definedName name="_xlnm.Print_Area" localSheetId="1">'GST Impact'!$C$1:$H$54</definedName>
    <definedName name="_xlnm.Print_Area" localSheetId="0">Inflation!$B$1:$G$2</definedName>
  </definedNames>
  <calcPr calcId="145621"/>
</workbook>
</file>

<file path=xl/calcChain.xml><?xml version="1.0" encoding="utf-8"?>
<calcChain xmlns="http://schemas.openxmlformats.org/spreadsheetml/2006/main">
  <c r="E11" i="1" l="1"/>
  <c r="F11" i="1" s="1"/>
  <c r="F12" i="1" s="1"/>
  <c r="F9" i="1"/>
  <c r="E9" i="1"/>
  <c r="E35" i="5" l="1"/>
  <c r="D35" i="5"/>
  <c r="D24" i="5"/>
  <c r="D23" i="5"/>
  <c r="D22" i="5"/>
  <c r="D20" i="5"/>
  <c r="G13" i="5"/>
  <c r="E13" i="5"/>
  <c r="D13" i="5"/>
  <c r="C13" i="5"/>
  <c r="G49" i="4" l="1"/>
  <c r="H41" i="4"/>
  <c r="H40" i="4"/>
  <c r="G52" i="4" s="1"/>
  <c r="H39" i="4"/>
  <c r="G46" i="4" s="1"/>
  <c r="F37" i="4"/>
  <c r="E37" i="4"/>
  <c r="D37" i="4"/>
  <c r="G54" i="4" l="1"/>
  <c r="H42" i="4"/>
  <c r="H46" i="4"/>
</calcChain>
</file>

<file path=xl/sharedStrings.xml><?xml version="1.0" encoding="utf-8"?>
<sst xmlns="http://schemas.openxmlformats.org/spreadsheetml/2006/main" count="132" uniqueCount="97">
  <si>
    <t>2015-16</t>
  </si>
  <si>
    <t>2016-17</t>
  </si>
  <si>
    <t>2017-18</t>
  </si>
  <si>
    <t>Variation (%)</t>
  </si>
  <si>
    <t>Escalation Factor Allowed</t>
  </si>
  <si>
    <t>Base Year FY 2015-16</t>
  </si>
  <si>
    <t>Considering Jan 17 Notification Hike</t>
  </si>
  <si>
    <t>Impact of minimum wages on account of 43% increase in 2017</t>
  </si>
  <si>
    <t>Services Cost (lakhs)</t>
  </si>
  <si>
    <t>Annexure - B</t>
  </si>
  <si>
    <t>POWERGRID CORPORATION OF INDIA LTD.</t>
  </si>
  <si>
    <t>STATEMENT SHOWING IMPCT DUE TO GST (DURING JUL-17 TO MAR-18)</t>
  </si>
  <si>
    <t>( Rs. In Lac )</t>
  </si>
  <si>
    <t>Expense Head Where GST Applies</t>
  </si>
  <si>
    <t>Q1 2017-18</t>
  </si>
  <si>
    <t>Q2 to Q4 17-18</t>
  </si>
  <si>
    <t>Service/</t>
  </si>
  <si>
    <t>REMARKS</t>
  </si>
  <si>
    <t>(Pre GSR Period)</t>
  </si>
  <si>
    <t>(Post GST Period)</t>
  </si>
  <si>
    <t>Material/</t>
  </si>
  <si>
    <t>Exempt</t>
  </si>
  <si>
    <t>Repair &amp; Maintenance</t>
  </si>
  <si>
    <t>Service / Material</t>
  </si>
  <si>
    <t>Disbributed 60% to Service and 40% Material</t>
  </si>
  <si>
    <t>Power Charges</t>
  </si>
  <si>
    <t>Stores consumed</t>
  </si>
  <si>
    <t>Material</t>
  </si>
  <si>
    <t>Training &amp; Recruitment Expenses</t>
  </si>
  <si>
    <t xml:space="preserve">Service </t>
  </si>
  <si>
    <t>Legal expenses</t>
  </si>
  <si>
    <t>Professional charges (Including TA/DA)</t>
  </si>
  <si>
    <t>Consultancy expenses (Including TA/DA)</t>
  </si>
  <si>
    <t>Communication expenses</t>
  </si>
  <si>
    <t>Travel &amp; conv.exp.(excl. Foreign travel)</t>
  </si>
  <si>
    <t>Foreign Travel</t>
  </si>
  <si>
    <t>Tender Expenses</t>
  </si>
  <si>
    <t>Audit Fees</t>
  </si>
  <si>
    <t>Advertisement and publicity</t>
  </si>
  <si>
    <t>Printing and stationery</t>
  </si>
  <si>
    <t>Books Periodicals and Journals</t>
  </si>
  <si>
    <t>EDP hire and other charges</t>
  </si>
  <si>
    <t>Entertainment expenses</t>
  </si>
  <si>
    <t>Brokerage &amp; Commission</t>
  </si>
  <si>
    <t>Research &amp; Development expenses</t>
  </si>
  <si>
    <t>Cost Audit and Physical verification Fees</t>
  </si>
  <si>
    <t>Rent</t>
  </si>
  <si>
    <t>CERC petetion and other charges</t>
  </si>
  <si>
    <t>Miscellenous expenses</t>
  </si>
  <si>
    <t>Horticulture expenses</t>
  </si>
  <si>
    <t>Hiring of Vehicle</t>
  </si>
  <si>
    <t>Insurance</t>
  </si>
  <si>
    <t>Rates and taxes</t>
  </si>
  <si>
    <t>License Fees to DOT</t>
  </si>
  <si>
    <t>Transit Accomodation Expenses</t>
  </si>
  <si>
    <t>TOTAL</t>
  </si>
  <si>
    <t>IMPACT OF GST - SUMMARY</t>
  </si>
  <si>
    <t>Impact on cost of Services</t>
  </si>
  <si>
    <t>(Per Annum impact of increase in services from 15% to 18%)</t>
  </si>
  <si>
    <t>GST on Business Support Services</t>
  </si>
  <si>
    <t>(18% on Rs. 14700/- lac)</t>
  </si>
  <si>
    <t>Impact on cost of Material</t>
  </si>
  <si>
    <t>(Pre GST Period ED 12.50% + CST 2.25%  Vs GST 18%)</t>
  </si>
  <si>
    <t>TOTAL GST IMPACT ON O&amp;M</t>
  </si>
  <si>
    <t xml:space="preserve">Impact of minimum wages </t>
  </si>
  <si>
    <t>INFLATION RATE</t>
  </si>
  <si>
    <t>Calendar Year for CPI</t>
  </si>
  <si>
    <t>CPI Rural(Base 2012=100 i.e. Starting from Jan 2013)</t>
  </si>
  <si>
    <t>CPI Urban(Base 2012=100)</t>
  </si>
  <si>
    <t>CPI Combined(Base 2012=100)</t>
  </si>
  <si>
    <t>Financial Year for WPI</t>
  </si>
  <si>
    <t>WPI(Base 2011-12=100)</t>
  </si>
  <si>
    <t>FY 2012-13</t>
  </si>
  <si>
    <t>FY 2013-14</t>
  </si>
  <si>
    <t>FY-2014-15</t>
  </si>
  <si>
    <t>FY- 2015-16</t>
  </si>
  <si>
    <t>FY- 2016-17</t>
  </si>
  <si>
    <t>FY- 2017-18</t>
  </si>
  <si>
    <t>CAGR(%)</t>
  </si>
  <si>
    <t>Out of O&amp;M cost allowed under tariff, employee cost constitutes around 50% followed by repair and maintenance services constitute about 21% in FY 2017-18 as shown in table below.</t>
  </si>
  <si>
    <t>Major Heads of O&amp;M</t>
  </si>
  <si>
    <t>Cost for FY 2017-18</t>
  </si>
  <si>
    <t>%</t>
  </si>
  <si>
    <t>Employee Cost</t>
  </si>
  <si>
    <t>Materials</t>
  </si>
  <si>
    <t>Services</t>
  </si>
  <si>
    <t>Other O/H</t>
  </si>
  <si>
    <t> Total</t>
  </si>
  <si>
    <t xml:space="preserve"> Note:  The above data excludes expenses which are allowed seprately in proposed draft regulation 2019-24 e.g. Security, Water Charges , Capital Spare consumption etc.</t>
  </si>
  <si>
    <t xml:space="preserve">On basis of above it can be seen that 61% of O&amp;M comprises of services </t>
  </si>
  <si>
    <t>Ratio considered by CERC</t>
  </si>
  <si>
    <t>Updated Ratio based on actual cost profile</t>
  </si>
  <si>
    <t>WPI</t>
  </si>
  <si>
    <t>CPI(Combined)</t>
  </si>
  <si>
    <t>Escalation Rate</t>
  </si>
  <si>
    <t>Annexure - D</t>
  </si>
  <si>
    <t>Annexure 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</si>
</sst>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11" fillId="0" borderId="0"/>
  </cellStyleXfs>
  <cellXfs count="97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9" fontId="0" fillId="0" borderId="0" xfId="0" applyNumberFormat="1"/>
    <xf numFmtId="9" fontId="5" fillId="0" borderId="6" xfId="0" applyNumberFormat="1" applyFont="1" applyBorder="1" applyAlignment="1">
      <alignment horizontal="right" vertical="center" wrapText="1"/>
    </xf>
    <xf numFmtId="9" fontId="5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0" fontId="5" fillId="0" borderId="4" xfId="0" applyNumberFormat="1" applyFont="1" applyBorder="1" applyAlignment="1">
      <alignment horizontal="right" vertical="center" wrapText="1"/>
    </xf>
    <xf numFmtId="0" fontId="2" fillId="0" borderId="0" xfId="0" applyFont="1"/>
    <xf numFmtId="0" fontId="7" fillId="0" borderId="0" xfId="0" applyFont="1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8" xfId="0" applyNumberFormat="1" applyFont="1" applyBorder="1"/>
    <xf numFmtId="2" fontId="2" fillId="0" borderId="8" xfId="0" applyNumberFormat="1" applyFont="1" applyBorder="1" applyAlignment="1">
      <alignment horizontal="center"/>
    </xf>
    <xf numFmtId="2" fontId="8" fillId="0" borderId="8" xfId="0" applyNumberFormat="1" applyFont="1" applyBorder="1" applyAlignment="1">
      <alignment horizontal="center"/>
    </xf>
    <xf numFmtId="0" fontId="0" fillId="0" borderId="8" xfId="0" applyBorder="1"/>
    <xf numFmtId="2" fontId="0" fillId="0" borderId="8" xfId="0" applyNumberFormat="1" applyBorder="1"/>
    <xf numFmtId="2" fontId="0" fillId="0" borderId="8" xfId="0" applyNumberFormat="1" applyBorder="1" applyAlignment="1">
      <alignment horizontal="center"/>
    </xf>
    <xf numFmtId="2" fontId="9" fillId="0" borderId="8" xfId="0" applyNumberFormat="1" applyFont="1" applyBorder="1" applyAlignment="1">
      <alignment wrapText="1"/>
    </xf>
    <xf numFmtId="0" fontId="0" fillId="2" borderId="8" xfId="0" applyFill="1" applyBorder="1" applyAlignment="1"/>
    <xf numFmtId="10" fontId="0" fillId="0" borderId="0" xfId="1" applyNumberFormat="1" applyFont="1"/>
    <xf numFmtId="9" fontId="0" fillId="0" borderId="0" xfId="1" applyFont="1"/>
    <xf numFmtId="2" fontId="0" fillId="0" borderId="8" xfId="0" applyNumberFormat="1" applyBorder="1" applyAlignment="1">
      <alignment horizontal="left"/>
    </xf>
    <xf numFmtId="0" fontId="0" fillId="0" borderId="12" xfId="0" applyBorder="1"/>
    <xf numFmtId="2" fontId="0" fillId="0" borderId="13" xfId="0" applyNumberFormat="1" applyBorder="1"/>
    <xf numFmtId="2" fontId="0" fillId="0" borderId="8" xfId="0" applyNumberFormat="1" applyBorder="1" applyAlignment="1">
      <alignment horizontal="right"/>
    </xf>
    <xf numFmtId="0" fontId="2" fillId="3" borderId="12" xfId="0" applyFont="1" applyFill="1" applyBorder="1"/>
    <xf numFmtId="2" fontId="2" fillId="3" borderId="13" xfId="0" applyNumberFormat="1" applyFont="1" applyFill="1" applyBorder="1"/>
    <xf numFmtId="2" fontId="2" fillId="3" borderId="8" xfId="0" applyNumberFormat="1" applyFont="1" applyFill="1" applyBorder="1"/>
    <xf numFmtId="2" fontId="2" fillId="3" borderId="8" xfId="0" applyNumberFormat="1" applyFont="1" applyFill="1" applyBorder="1" applyAlignment="1">
      <alignment horizontal="right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/>
    <xf numFmtId="0" fontId="0" fillId="2" borderId="11" xfId="0" applyFill="1" applyBorder="1"/>
    <xf numFmtId="0" fontId="10" fillId="2" borderId="11" xfId="0" applyFont="1" applyFill="1" applyBorder="1"/>
    <xf numFmtId="0" fontId="2" fillId="2" borderId="11" xfId="0" applyFont="1" applyFill="1" applyBorder="1"/>
    <xf numFmtId="0" fontId="2" fillId="0" borderId="1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8" xfId="0" applyBorder="1" applyAlignment="1">
      <alignment horizontal="right" vertical="center" wrapText="1"/>
    </xf>
    <xf numFmtId="0" fontId="0" fillId="0" borderId="17" xfId="0" applyBorder="1"/>
    <xf numFmtId="0" fontId="0" fillId="0" borderId="8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5" fillId="0" borderId="8" xfId="0" applyFont="1" applyBorder="1" applyAlignment="1">
      <alignment horizontal="right" vertical="center" wrapText="1"/>
    </xf>
    <xf numFmtId="0" fontId="2" fillId="0" borderId="18" xfId="0" applyFont="1" applyBorder="1" applyAlignment="1">
      <alignment vertical="center" wrapText="1"/>
    </xf>
    <xf numFmtId="10" fontId="2" fillId="0" borderId="21" xfId="1" applyNumberFormat="1" applyFont="1" applyBorder="1"/>
    <xf numFmtId="0" fontId="2" fillId="0" borderId="21" xfId="0" applyFont="1" applyBorder="1" applyAlignment="1">
      <alignment vertical="center" wrapText="1"/>
    </xf>
    <xf numFmtId="10" fontId="2" fillId="0" borderId="19" xfId="0" applyNumberFormat="1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vertical="center"/>
    </xf>
    <xf numFmtId="2" fontId="18" fillId="0" borderId="25" xfId="0" applyNumberFormat="1" applyFont="1" applyBorder="1" applyAlignment="1">
      <alignment horizontal="right" vertical="center"/>
    </xf>
    <xf numFmtId="9" fontId="19" fillId="0" borderId="25" xfId="0" applyNumberFormat="1" applyFont="1" applyBorder="1" applyAlignment="1">
      <alignment horizontal="center" vertical="center"/>
    </xf>
    <xf numFmtId="9" fontId="18" fillId="0" borderId="25" xfId="0" applyNumberFormat="1" applyFont="1" applyBorder="1" applyAlignment="1">
      <alignment horizontal="center" vertical="center"/>
    </xf>
    <xf numFmtId="0" fontId="18" fillId="0" borderId="24" xfId="0" applyFont="1" applyBorder="1" applyAlignment="1">
      <alignment horizontal="left" vertical="center" indent="1"/>
    </xf>
    <xf numFmtId="0" fontId="19" fillId="0" borderId="24" xfId="0" applyFont="1" applyBorder="1" applyAlignment="1">
      <alignment vertical="center"/>
    </xf>
    <xf numFmtId="2" fontId="19" fillId="0" borderId="25" xfId="0" applyNumberFormat="1" applyFont="1" applyBorder="1" applyAlignment="1">
      <alignment horizontal="right" vertical="center"/>
    </xf>
    <xf numFmtId="0" fontId="18" fillId="0" borderId="25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2" fontId="19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20" fillId="0" borderId="0" xfId="0" applyFont="1" applyAlignment="1">
      <alignment vertical="top" wrapText="1"/>
    </xf>
    <xf numFmtId="0" fontId="2" fillId="3" borderId="14" xfId="0" applyFont="1" applyFill="1" applyBorder="1" applyAlignment="1">
      <alignment horizontal="right" vertical="top"/>
    </xf>
    <xf numFmtId="0" fontId="2" fillId="3" borderId="20" xfId="0" applyFont="1" applyFill="1" applyBorder="1" applyAlignment="1">
      <alignment horizontal="right" vertical="top"/>
    </xf>
    <xf numFmtId="0" fontId="2" fillId="3" borderId="20" xfId="0" applyFont="1" applyFill="1" applyBorder="1" applyAlignment="1">
      <alignment horizontal="right" vertical="top" wrapText="1"/>
    </xf>
    <xf numFmtId="0" fontId="2" fillId="3" borderId="15" xfId="0" applyFont="1" applyFill="1" applyBorder="1" applyAlignment="1">
      <alignment horizontal="right" vertical="top" wrapText="1"/>
    </xf>
    <xf numFmtId="0" fontId="0" fillId="3" borderId="16" xfId="0" applyFill="1" applyBorder="1"/>
    <xf numFmtId="10" fontId="0" fillId="3" borderId="8" xfId="0" applyNumberFormat="1" applyFill="1" applyBorder="1"/>
    <xf numFmtId="0" fontId="0" fillId="3" borderId="8" xfId="0" applyFill="1" applyBorder="1"/>
    <xf numFmtId="0" fontId="0" fillId="3" borderId="17" xfId="0" applyFill="1" applyBorder="1"/>
    <xf numFmtId="0" fontId="2" fillId="3" borderId="18" xfId="0" applyFont="1" applyFill="1" applyBorder="1"/>
    <xf numFmtId="0" fontId="2" fillId="3" borderId="21" xfId="0" applyFont="1" applyFill="1" applyBorder="1"/>
    <xf numFmtId="10" fontId="21" fillId="3" borderId="21" xfId="1" applyNumberFormat="1" applyFont="1" applyFill="1" applyBorder="1"/>
    <xf numFmtId="10" fontId="21" fillId="3" borderId="19" xfId="1" applyNumberFormat="1" applyFont="1" applyFill="1" applyBorder="1"/>
    <xf numFmtId="2" fontId="5" fillId="0" borderId="4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left" vertical="top" wrapText="1"/>
    </xf>
    <xf numFmtId="2" fontId="2" fillId="2" borderId="7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2" fontId="2" fillId="0" borderId="0" xfId="0" applyNumberFormat="1" applyFont="1"/>
  </cellXfs>
  <cellStyles count="4">
    <cellStyle name="Normal" xfId="0" builtinId="0"/>
    <cellStyle name="Normal 13" xfId="3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8"/>
  <sheetViews>
    <sheetView zoomScale="110" zoomScaleNormal="110" zoomScaleSheetLayoutView="91" workbookViewId="0">
      <selection activeCell="G2" sqref="G2"/>
    </sheetView>
  </sheetViews>
  <sheetFormatPr defaultRowHeight="14.4" x14ac:dyDescent="0.3"/>
  <cols>
    <col min="1" max="1" width="8.6640625" customWidth="1"/>
    <col min="2" max="2" width="38" customWidth="1"/>
    <col min="3" max="3" width="11.88671875" customWidth="1"/>
    <col min="4" max="4" width="13.88671875" style="15" customWidth="1"/>
    <col min="5" max="5" width="15.6640625" style="15" customWidth="1"/>
    <col min="6" max="6" width="16.6640625" style="16" bestFit="1" customWidth="1"/>
    <col min="7" max="7" width="12.44140625" style="15" customWidth="1"/>
    <col min="8" max="8" width="16.6640625" style="15" bestFit="1" customWidth="1"/>
    <col min="9" max="9" width="19.6640625" style="15" bestFit="1" customWidth="1"/>
    <col min="10" max="10" width="12.109375" style="15" customWidth="1"/>
    <col min="11" max="11" width="8.88671875" style="15" customWidth="1"/>
    <col min="14" max="14" width="9.6640625" bestFit="1" customWidth="1"/>
  </cols>
  <sheetData>
    <row r="1" spans="1:36" ht="21" x14ac:dyDescent="0.4">
      <c r="B1" s="85" t="s">
        <v>10</v>
      </c>
      <c r="C1" s="85"/>
      <c r="D1" s="85"/>
      <c r="E1" s="85"/>
      <c r="F1" s="85"/>
      <c r="G1" s="85"/>
    </row>
    <row r="2" spans="1:36" x14ac:dyDescent="0.3">
      <c r="G2" s="96" t="s">
        <v>95</v>
      </c>
    </row>
    <row r="3" spans="1:36" s="15" customFormat="1" x14ac:dyDescent="0.3">
      <c r="A3"/>
      <c r="B3"/>
      <c r="C3"/>
      <c r="E3"/>
      <c r="F3" s="16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spans="1:36" s="15" customFormat="1" ht="21" x14ac:dyDescent="0.4">
      <c r="A4"/>
      <c r="B4" s="86" t="s">
        <v>65</v>
      </c>
      <c r="C4" s="86"/>
      <c r="D4" s="86"/>
      <c r="E4" s="86"/>
      <c r="F4" s="87"/>
      <c r="G4" s="87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spans="1:36" s="15" customFormat="1" ht="15" thickBot="1" x14ac:dyDescent="0.35">
      <c r="A5"/>
      <c r="B5"/>
      <c r="C5"/>
      <c r="D5"/>
      <c r="E5"/>
      <c r="F5"/>
      <c r="G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spans="1:36" s="15" customFormat="1" ht="86.4" x14ac:dyDescent="0.3">
      <c r="A6"/>
      <c r="B6" s="42" t="s">
        <v>66</v>
      </c>
      <c r="C6" s="43" t="s">
        <v>67</v>
      </c>
      <c r="D6" s="43" t="s">
        <v>68</v>
      </c>
      <c r="E6" s="43" t="s">
        <v>69</v>
      </c>
      <c r="F6" s="43" t="s">
        <v>70</v>
      </c>
      <c r="G6" s="44" t="s">
        <v>71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6" s="15" customFormat="1" x14ac:dyDescent="0.3">
      <c r="A7"/>
      <c r="B7" s="45">
        <v>2013</v>
      </c>
      <c r="C7" s="46">
        <v>115.5</v>
      </c>
      <c r="D7" s="46">
        <v>113.3</v>
      </c>
      <c r="E7" s="46">
        <v>114.5</v>
      </c>
      <c r="F7" s="21" t="s">
        <v>72</v>
      </c>
      <c r="G7" s="47">
        <v>106.9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6" s="15" customFormat="1" x14ac:dyDescent="0.3">
      <c r="A8"/>
      <c r="B8" s="45">
        <v>2014</v>
      </c>
      <c r="C8" s="46">
        <v>120.3</v>
      </c>
      <c r="D8" s="46">
        <v>118.4</v>
      </c>
      <c r="E8" s="46">
        <v>119.4</v>
      </c>
      <c r="F8" s="48" t="s">
        <v>73</v>
      </c>
      <c r="G8" s="49">
        <v>112.5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s="15" customFormat="1" x14ac:dyDescent="0.3">
      <c r="A9"/>
      <c r="B9" s="45">
        <v>2015</v>
      </c>
      <c r="C9" s="50">
        <v>127.9</v>
      </c>
      <c r="D9" s="50">
        <v>124</v>
      </c>
      <c r="E9" s="50">
        <v>126.1</v>
      </c>
      <c r="F9" s="48" t="s">
        <v>74</v>
      </c>
      <c r="G9" s="49">
        <v>113.9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 s="15" customFormat="1" x14ac:dyDescent="0.3">
      <c r="A10"/>
      <c r="B10" s="45">
        <v>2016</v>
      </c>
      <c r="C10" s="50">
        <v>132.80000000000001</v>
      </c>
      <c r="D10" s="50">
        <v>127.6</v>
      </c>
      <c r="E10" s="50">
        <v>130.4</v>
      </c>
      <c r="F10" s="48" t="s">
        <v>75</v>
      </c>
      <c r="G10" s="49">
        <v>109.7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6" s="15" customFormat="1" x14ac:dyDescent="0.3">
      <c r="A11"/>
      <c r="B11" s="45">
        <v>2017</v>
      </c>
      <c r="C11" s="50">
        <v>139.80000000000001</v>
      </c>
      <c r="D11" s="50">
        <v>134.1</v>
      </c>
      <c r="E11" s="50">
        <v>137.19999999999999</v>
      </c>
      <c r="F11" s="48" t="s">
        <v>76</v>
      </c>
      <c r="G11" s="49">
        <v>111.6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s="15" customFormat="1" x14ac:dyDescent="0.3">
      <c r="A12"/>
      <c r="B12" s="45">
        <v>2018</v>
      </c>
      <c r="C12" s="50">
        <v>142.4</v>
      </c>
      <c r="D12" s="50">
        <v>139</v>
      </c>
      <c r="E12" s="50">
        <v>140.80000000000001</v>
      </c>
      <c r="F12" s="48" t="s">
        <v>77</v>
      </c>
      <c r="G12" s="49">
        <v>114.9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s="15" customFormat="1" ht="15" thickBot="1" x14ac:dyDescent="0.35">
      <c r="A13"/>
      <c r="B13" s="51" t="s">
        <v>78</v>
      </c>
      <c r="C13" s="52">
        <f>+(C12/100)^(1/6)-1</f>
        <v>6.0681510005888395E-2</v>
      </c>
      <c r="D13" s="52">
        <f>+(D12/100)^(1/6)-1</f>
        <v>5.6418018551802618E-2</v>
      </c>
      <c r="E13" s="52">
        <f>+(E12/100)^(1/6)-1</f>
        <v>5.8685851545280165E-2</v>
      </c>
      <c r="F13" s="53"/>
      <c r="G13" s="54">
        <f>+(G12/100)^(1/6)-1</f>
        <v>2.34186762880082E-2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s="15" customFormat="1" x14ac:dyDescent="0.3">
      <c r="A14"/>
      <c r="B14"/>
      <c r="C14"/>
      <c r="D14"/>
      <c r="E14"/>
      <c r="F14"/>
      <c r="G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s="15" customFormat="1" x14ac:dyDescent="0.3">
      <c r="A15"/>
      <c r="B15"/>
      <c r="C15"/>
      <c r="D15"/>
      <c r="E15"/>
      <c r="F15"/>
      <c r="G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s="15" customFormat="1" ht="15" customHeight="1" x14ac:dyDescent="0.3">
      <c r="A16"/>
      <c r="B16" s="88" t="s">
        <v>79</v>
      </c>
      <c r="C16" s="88"/>
      <c r="D16" s="88"/>
      <c r="E16" s="88"/>
      <c r="F16" s="88"/>
      <c r="G16" s="88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s="15" customFormat="1" x14ac:dyDescent="0.3">
      <c r="A17"/>
      <c r="B17" s="88"/>
      <c r="C17" s="88"/>
      <c r="D17" s="88"/>
      <c r="E17" s="88"/>
      <c r="F17" s="88"/>
      <c r="G17" s="88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s="15" customFormat="1" ht="15" thickBot="1" x14ac:dyDescent="0.35">
      <c r="A18"/>
      <c r="B18" s="88"/>
      <c r="C18" s="88"/>
      <c r="D18" s="88"/>
      <c r="E18" s="88"/>
      <c r="F18" s="88"/>
      <c r="G18" s="8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s="15" customFormat="1" ht="28.2" thickBot="1" x14ac:dyDescent="0.35">
      <c r="A19"/>
      <c r="B19" s="55" t="s">
        <v>80</v>
      </c>
      <c r="C19" s="56" t="s">
        <v>81</v>
      </c>
      <c r="D19" s="57" t="s">
        <v>82</v>
      </c>
      <c r="E19"/>
      <c r="F19" s="16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s="15" customFormat="1" ht="15" thickBot="1" x14ac:dyDescent="0.35">
      <c r="A20"/>
      <c r="B20" s="58" t="s">
        <v>83</v>
      </c>
      <c r="C20" s="59">
        <v>136437.16000000003</v>
      </c>
      <c r="D20" s="60">
        <f>C20/C25</f>
        <v>0.49722095120918136</v>
      </c>
      <c r="E20"/>
      <c r="F20" s="1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s="15" customFormat="1" ht="15" thickBot="1" x14ac:dyDescent="0.35">
      <c r="A21"/>
      <c r="B21" s="58" t="s">
        <v>22</v>
      </c>
      <c r="C21" s="59">
        <v>57172.210535899947</v>
      </c>
      <c r="D21" s="61"/>
      <c r="E21"/>
      <c r="F21" s="1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s="15" customFormat="1" ht="15" thickBot="1" x14ac:dyDescent="0.35">
      <c r="A22"/>
      <c r="B22" s="62" t="s">
        <v>84</v>
      </c>
      <c r="C22" s="59">
        <v>26943.484616999976</v>
      </c>
      <c r="D22" s="61">
        <f>+C22/C25</f>
        <v>9.819073520846279E-2</v>
      </c>
      <c r="E22"/>
      <c r="F22" s="16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s="15" customFormat="1" ht="15" thickBot="1" x14ac:dyDescent="0.35">
      <c r="A23"/>
      <c r="B23" s="62" t="s">
        <v>85</v>
      </c>
      <c r="C23" s="59">
        <v>30228.725918899971</v>
      </c>
      <c r="D23" s="60">
        <f>+C23/C25</f>
        <v>0.11016321253855675</v>
      </c>
      <c r="E23"/>
      <c r="F23" s="1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s="15" customFormat="1" ht="15" thickBot="1" x14ac:dyDescent="0.35">
      <c r="A24"/>
      <c r="B24" s="58" t="s">
        <v>86</v>
      </c>
      <c r="C24" s="59">
        <v>80790.088433399942</v>
      </c>
      <c r="D24" s="61">
        <f>+C24/C25</f>
        <v>0.29442510104379915</v>
      </c>
      <c r="E24"/>
      <c r="F24" s="1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s="15" customFormat="1" ht="15" thickBot="1" x14ac:dyDescent="0.35">
      <c r="A25"/>
      <c r="B25" s="63" t="s">
        <v>87</v>
      </c>
      <c r="C25" s="64">
        <v>274399.45896929991</v>
      </c>
      <c r="D25" s="65"/>
      <c r="E25"/>
      <c r="F25" s="16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s="15" customFormat="1" x14ac:dyDescent="0.3">
      <c r="A26"/>
      <c r="B26" s="66"/>
      <c r="C26" s="67"/>
      <c r="D26" s="68"/>
      <c r="E26"/>
      <c r="F26" s="1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s="15" customFormat="1" ht="15" customHeight="1" x14ac:dyDescent="0.3">
      <c r="A27"/>
      <c r="B27" s="84" t="s">
        <v>88</v>
      </c>
      <c r="C27" s="84"/>
      <c r="D27" s="84"/>
      <c r="E27"/>
      <c r="F27" s="16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s="15" customFormat="1" x14ac:dyDescent="0.3">
      <c r="A28"/>
      <c r="B28" s="84"/>
      <c r="C28" s="84"/>
      <c r="D28" s="84"/>
      <c r="E28"/>
      <c r="F28" s="16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s="15" customFormat="1" x14ac:dyDescent="0.3">
      <c r="A29"/>
      <c r="B29" s="69"/>
      <c r="C29" s="69"/>
      <c r="D29" s="69"/>
      <c r="E29"/>
      <c r="F29" s="16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s="15" customFormat="1" ht="15" thickBot="1" x14ac:dyDescent="0.35">
      <c r="A30"/>
      <c r="B30" s="13" t="s">
        <v>89</v>
      </c>
      <c r="C30"/>
      <c r="D30"/>
      <c r="E30"/>
      <c r="F30" s="16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s="15" customFormat="1" ht="43.2" x14ac:dyDescent="0.3">
      <c r="A31"/>
      <c r="B31" s="70"/>
      <c r="C31" s="71" t="s">
        <v>78</v>
      </c>
      <c r="D31" s="72" t="s">
        <v>90</v>
      </c>
      <c r="E31" s="73" t="s">
        <v>91</v>
      </c>
      <c r="F31" s="16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s="15" customFormat="1" x14ac:dyDescent="0.3">
      <c r="A32"/>
      <c r="B32" s="74" t="s">
        <v>92</v>
      </c>
      <c r="C32" s="75">
        <v>2.3400000000000001E-2</v>
      </c>
      <c r="D32" s="76">
        <v>60</v>
      </c>
      <c r="E32" s="77">
        <v>39</v>
      </c>
      <c r="F32" s="16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s="15" customFormat="1" x14ac:dyDescent="0.3">
      <c r="A33"/>
      <c r="B33" s="74" t="s">
        <v>93</v>
      </c>
      <c r="C33" s="75">
        <v>5.8700000000000002E-2</v>
      </c>
      <c r="D33" s="76">
        <v>40</v>
      </c>
      <c r="E33" s="77">
        <v>61</v>
      </c>
      <c r="F33" s="16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s="15" customFormat="1" x14ac:dyDescent="0.3">
      <c r="A34"/>
      <c r="B34" s="74"/>
      <c r="C34" s="76"/>
      <c r="D34" s="76"/>
      <c r="E34" s="77"/>
      <c r="F34" s="16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s="15" customFormat="1" ht="16.2" thickBot="1" x14ac:dyDescent="0.35">
      <c r="A35"/>
      <c r="B35" s="78" t="s">
        <v>94</v>
      </c>
      <c r="C35" s="79"/>
      <c r="D35" s="80">
        <f>+D32*C32/100+D33*C33/100</f>
        <v>3.7519999999999998E-2</v>
      </c>
      <c r="E35" s="81">
        <f>+E32*C32/100+E33*C33/100</f>
        <v>4.4933000000000008E-2</v>
      </c>
      <c r="F35" s="16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s="15" customFormat="1" x14ac:dyDescent="0.3">
      <c r="A36"/>
      <c r="B36"/>
      <c r="C36"/>
      <c r="E36"/>
      <c r="F36" s="1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s="15" customFormat="1" x14ac:dyDescent="0.3">
      <c r="A37"/>
      <c r="B37"/>
      <c r="C37"/>
      <c r="E37"/>
      <c r="F37" s="16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s="15" customFormat="1" x14ac:dyDescent="0.3">
      <c r="A38"/>
      <c r="B38"/>
      <c r="C38"/>
      <c r="E38"/>
      <c r="F38" s="16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s="15" customFormat="1" x14ac:dyDescent="0.3">
      <c r="A39"/>
      <c r="B39"/>
      <c r="C39"/>
      <c r="E39"/>
      <c r="F39" s="16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s="15" customFormat="1" x14ac:dyDescent="0.3">
      <c r="A40"/>
      <c r="B40"/>
      <c r="C40"/>
      <c r="E40"/>
      <c r="F40" s="16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s="15" customFormat="1" x14ac:dyDescent="0.3">
      <c r="A41"/>
      <c r="B41" s="84"/>
      <c r="C41" s="84"/>
      <c r="D41" s="84"/>
      <c r="E41"/>
      <c r="F41" s="16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s="15" customFormat="1" x14ac:dyDescent="0.3">
      <c r="A42"/>
      <c r="B42"/>
      <c r="C42"/>
      <c r="E42"/>
      <c r="F42" s="16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s="15" customFormat="1" x14ac:dyDescent="0.3">
      <c r="A43"/>
      <c r="B43"/>
      <c r="C43"/>
      <c r="E43"/>
      <c r="F43" s="16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s="15" customFormat="1" x14ac:dyDescent="0.3">
      <c r="A44"/>
      <c r="B44"/>
      <c r="C44"/>
      <c r="E44"/>
      <c r="F44" s="16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s="15" customFormat="1" x14ac:dyDescent="0.3">
      <c r="A45"/>
      <c r="B45"/>
      <c r="C45"/>
      <c r="E45"/>
      <c r="F45" s="16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s="15" customFormat="1" x14ac:dyDescent="0.3">
      <c r="A46"/>
      <c r="B46"/>
      <c r="C46"/>
      <c r="E46"/>
      <c r="F46" s="1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s="15" customFormat="1" x14ac:dyDescent="0.3">
      <c r="A47"/>
      <c r="B47"/>
      <c r="C47"/>
      <c r="E47"/>
      <c r="F47" s="16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s="15" customFormat="1" x14ac:dyDescent="0.3">
      <c r="A48"/>
      <c r="B48"/>
      <c r="C48"/>
      <c r="E48"/>
      <c r="F48" s="16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15" customFormat="1" x14ac:dyDescent="0.3">
      <c r="A49"/>
      <c r="B49"/>
      <c r="C49"/>
      <c r="E49"/>
      <c r="F49" s="16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15" customFormat="1" x14ac:dyDescent="0.3">
      <c r="A50"/>
      <c r="B50"/>
      <c r="C50"/>
      <c r="E50"/>
      <c r="F50" s="16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s="15" customFormat="1" x14ac:dyDescent="0.3">
      <c r="A51"/>
      <c r="B51"/>
      <c r="C51"/>
      <c r="E51"/>
      <c r="F51" s="16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15" customFormat="1" x14ac:dyDescent="0.3">
      <c r="A52"/>
      <c r="B52"/>
      <c r="C52"/>
      <c r="E52"/>
      <c r="F52" s="16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15" customFormat="1" x14ac:dyDescent="0.3">
      <c r="A53"/>
      <c r="B53"/>
      <c r="C53"/>
      <c r="E53"/>
      <c r="F53" s="16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s="15" customFormat="1" x14ac:dyDescent="0.3">
      <c r="A54"/>
      <c r="B54"/>
      <c r="C54"/>
      <c r="E54"/>
      <c r="F54" s="16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s="15" customFormat="1" x14ac:dyDescent="0.3">
      <c r="A55"/>
      <c r="B55"/>
      <c r="C55"/>
      <c r="E55"/>
      <c r="F55" s="16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15" customFormat="1" x14ac:dyDescent="0.3">
      <c r="A56"/>
      <c r="B56"/>
      <c r="C56"/>
      <c r="E56"/>
      <c r="F56" s="1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s="15" customFormat="1" x14ac:dyDescent="0.3">
      <c r="A57"/>
      <c r="B57"/>
      <c r="C57"/>
      <c r="E57"/>
      <c r="F57" s="16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s="15" customFormat="1" x14ac:dyDescent="0.3">
      <c r="A58"/>
      <c r="B58"/>
      <c r="C58"/>
      <c r="E58"/>
      <c r="F58" s="16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s="15" customFormat="1" x14ac:dyDescent="0.3">
      <c r="A59"/>
      <c r="B59"/>
      <c r="C59"/>
      <c r="E59"/>
      <c r="F59" s="16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15" customFormat="1" x14ac:dyDescent="0.3">
      <c r="A60"/>
      <c r="B60"/>
      <c r="C60"/>
      <c r="E60"/>
      <c r="F60" s="16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s="15" customFormat="1" x14ac:dyDescent="0.3">
      <c r="A61"/>
      <c r="B61"/>
      <c r="C61"/>
      <c r="E61"/>
      <c r="F61" s="16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15" customFormat="1" x14ac:dyDescent="0.3">
      <c r="A62"/>
      <c r="B62"/>
      <c r="C62"/>
      <c r="E62"/>
      <c r="F62" s="16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15" customFormat="1" x14ac:dyDescent="0.3">
      <c r="A63"/>
      <c r="B63"/>
      <c r="C63"/>
      <c r="E63"/>
      <c r="F63" s="16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15" customFormat="1" x14ac:dyDescent="0.3">
      <c r="A64"/>
      <c r="B64"/>
      <c r="C64"/>
      <c r="E64"/>
      <c r="F64" s="16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15" customFormat="1" x14ac:dyDescent="0.3">
      <c r="A65"/>
      <c r="B65"/>
      <c r="C65"/>
      <c r="E65"/>
      <c r="F65" s="16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15" customFormat="1" x14ac:dyDescent="0.3">
      <c r="A66"/>
      <c r="B66"/>
      <c r="C66"/>
      <c r="E66"/>
      <c r="F66" s="1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15" customFormat="1" x14ac:dyDescent="0.3">
      <c r="A67"/>
      <c r="B67"/>
      <c r="C67"/>
      <c r="E67"/>
      <c r="F67" s="16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15" customFormat="1" x14ac:dyDescent="0.3">
      <c r="A68"/>
      <c r="B68"/>
      <c r="C68"/>
      <c r="E68"/>
      <c r="F68" s="16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</sheetData>
  <mergeCells count="6">
    <mergeCell ref="B41:D41"/>
    <mergeCell ref="B1:G1"/>
    <mergeCell ref="B4:E4"/>
    <mergeCell ref="F4:G4"/>
    <mergeCell ref="B16:G18"/>
    <mergeCell ref="B27:D28"/>
  </mergeCells>
  <pageMargins left="0.45" right="0.45" top="0.5" bottom="0.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N54"/>
  <sheetViews>
    <sheetView zoomScale="110" zoomScaleNormal="110" zoomScaleSheetLayoutView="91" workbookViewId="0">
      <selection activeCell="H2" sqref="H2"/>
    </sheetView>
  </sheetViews>
  <sheetFormatPr defaultRowHeight="14.4" x14ac:dyDescent="0.3"/>
  <cols>
    <col min="1" max="1" width="3.88671875" customWidth="1"/>
    <col min="2" max="2" width="8.6640625" customWidth="1"/>
    <col min="3" max="3" width="38" style="37" customWidth="1"/>
    <col min="4" max="4" width="11.88671875" customWidth="1"/>
    <col min="5" max="5" width="13.88671875" style="15" customWidth="1"/>
    <col min="6" max="6" width="15.6640625" style="15" customWidth="1"/>
    <col min="7" max="7" width="16.6640625" style="16" bestFit="1" customWidth="1"/>
    <col min="8" max="8" width="12.44140625" style="15" customWidth="1"/>
    <col min="9" max="9" width="16.6640625" style="15" bestFit="1" customWidth="1"/>
    <col min="10" max="10" width="19.6640625" style="15" bestFit="1" customWidth="1"/>
    <col min="11" max="11" width="12.109375" style="15" customWidth="1"/>
    <col min="12" max="12" width="8.88671875" style="15" customWidth="1"/>
    <col min="15" max="15" width="9.6640625" bestFit="1" customWidth="1"/>
  </cols>
  <sheetData>
    <row r="1" spans="3:8" x14ac:dyDescent="0.3">
      <c r="C1" s="36" t="s">
        <v>10</v>
      </c>
    </row>
    <row r="2" spans="3:8" x14ac:dyDescent="0.3">
      <c r="H2" s="96" t="s">
        <v>96</v>
      </c>
    </row>
    <row r="3" spans="3:8" x14ac:dyDescent="0.3">
      <c r="C3" s="36" t="s">
        <v>11</v>
      </c>
    </row>
    <row r="4" spans="3:8" x14ac:dyDescent="0.3">
      <c r="G4" s="17" t="s">
        <v>12</v>
      </c>
    </row>
    <row r="5" spans="3:8" x14ac:dyDescent="0.3">
      <c r="C5" s="89" t="s">
        <v>13</v>
      </c>
      <c r="D5" s="18"/>
      <c r="E5" s="19" t="s">
        <v>14</v>
      </c>
      <c r="F5" s="19" t="s">
        <v>15</v>
      </c>
      <c r="G5" s="19" t="s">
        <v>16</v>
      </c>
      <c r="H5" s="92" t="s">
        <v>17</v>
      </c>
    </row>
    <row r="6" spans="3:8" x14ac:dyDescent="0.3">
      <c r="C6" s="90"/>
      <c r="D6" s="19" t="s">
        <v>2</v>
      </c>
      <c r="E6" s="20" t="s">
        <v>18</v>
      </c>
      <c r="F6" s="20" t="s">
        <v>19</v>
      </c>
      <c r="G6" s="19" t="s">
        <v>20</v>
      </c>
      <c r="H6" s="93"/>
    </row>
    <row r="7" spans="3:8" x14ac:dyDescent="0.3">
      <c r="C7" s="91"/>
      <c r="D7" s="21"/>
      <c r="E7" s="22"/>
      <c r="F7" s="22"/>
      <c r="G7" s="19" t="s">
        <v>21</v>
      </c>
      <c r="H7" s="94"/>
    </row>
    <row r="8" spans="3:8" ht="55.2" x14ac:dyDescent="0.3">
      <c r="C8" s="25" t="s">
        <v>22</v>
      </c>
      <c r="D8" s="22">
        <v>57172.210535899947</v>
      </c>
      <c r="E8" s="22">
        <v>20464.697734799989</v>
      </c>
      <c r="F8" s="22">
        <v>36707.512801099962</v>
      </c>
      <c r="G8" s="23" t="s">
        <v>23</v>
      </c>
      <c r="H8" s="24" t="s">
        <v>24</v>
      </c>
    </row>
    <row r="9" spans="3:8" x14ac:dyDescent="0.3">
      <c r="C9" s="25" t="s">
        <v>25</v>
      </c>
      <c r="D9" s="22">
        <v>23656.498875699999</v>
      </c>
      <c r="E9" s="22">
        <v>4750.4697747</v>
      </c>
      <c r="F9" s="22">
        <v>18906.029101</v>
      </c>
      <c r="G9" s="23" t="s">
        <v>21</v>
      </c>
      <c r="H9" s="22"/>
    </row>
    <row r="10" spans="3:8" x14ac:dyDescent="0.3">
      <c r="C10" s="25" t="s">
        <v>26</v>
      </c>
      <c r="D10" s="22">
        <v>865.70983929999829</v>
      </c>
      <c r="E10" s="22">
        <v>104.99589149999993</v>
      </c>
      <c r="F10" s="22">
        <v>760.71394779999832</v>
      </c>
      <c r="G10" s="23" t="s">
        <v>27</v>
      </c>
      <c r="H10" s="22"/>
    </row>
    <row r="11" spans="3:8" x14ac:dyDescent="0.3">
      <c r="C11" s="25" t="s">
        <v>28</v>
      </c>
      <c r="D11" s="23">
        <v>1545.1839999999997</v>
      </c>
      <c r="E11" s="23">
        <v>438.03826730000003</v>
      </c>
      <c r="F11" s="23">
        <v>1107.1557327000003</v>
      </c>
      <c r="G11" s="23" t="s">
        <v>29</v>
      </c>
      <c r="H11" s="22"/>
    </row>
    <row r="12" spans="3:8" x14ac:dyDescent="0.3">
      <c r="C12" s="25" t="s">
        <v>30</v>
      </c>
      <c r="D12" s="23">
        <v>1688.3091523999965</v>
      </c>
      <c r="E12" s="23">
        <v>607.98739279999995</v>
      </c>
      <c r="F12" s="23">
        <v>1080.3217595999963</v>
      </c>
      <c r="G12" s="23" t="s">
        <v>29</v>
      </c>
      <c r="H12" s="22"/>
    </row>
    <row r="13" spans="3:8" x14ac:dyDescent="0.3">
      <c r="C13" s="25" t="s">
        <v>31</v>
      </c>
      <c r="D13" s="23">
        <v>807.82283009999958</v>
      </c>
      <c r="E13" s="23">
        <v>195.60440040000006</v>
      </c>
      <c r="F13" s="23">
        <v>612.21842969999989</v>
      </c>
      <c r="G13" s="23" t="s">
        <v>29</v>
      </c>
      <c r="H13" s="22"/>
    </row>
    <row r="14" spans="3:8" x14ac:dyDescent="0.3">
      <c r="C14" s="25" t="s">
        <v>32</v>
      </c>
      <c r="D14" s="23">
        <v>89.437627799999802</v>
      </c>
      <c r="E14" s="23">
        <v>24.689771</v>
      </c>
      <c r="F14" s="23">
        <v>64.747856799999809</v>
      </c>
      <c r="G14" s="23" t="s">
        <v>29</v>
      </c>
      <c r="H14" s="22"/>
    </row>
    <row r="15" spans="3:8" x14ac:dyDescent="0.3">
      <c r="C15" s="25" t="s">
        <v>33</v>
      </c>
      <c r="D15" s="23">
        <v>1219.8346377999992</v>
      </c>
      <c r="E15" s="23">
        <v>337.32346299999989</v>
      </c>
      <c r="F15" s="23">
        <v>882.51117479999948</v>
      </c>
      <c r="G15" s="23" t="s">
        <v>29</v>
      </c>
      <c r="H15" s="22"/>
    </row>
    <row r="16" spans="3:8" x14ac:dyDescent="0.3">
      <c r="C16" s="25" t="s">
        <v>34</v>
      </c>
      <c r="D16" s="23">
        <v>6312.7060595999992</v>
      </c>
      <c r="E16" s="23">
        <v>1564.2515946000005</v>
      </c>
      <c r="F16" s="23">
        <v>4748.4544649999989</v>
      </c>
      <c r="G16" s="23" t="s">
        <v>29</v>
      </c>
      <c r="H16" s="22"/>
    </row>
    <row r="17" spans="3:8" x14ac:dyDescent="0.3">
      <c r="C17" s="25" t="s">
        <v>35</v>
      </c>
      <c r="D17" s="23">
        <v>717.65145840000002</v>
      </c>
      <c r="E17" s="23">
        <v>94.334953200000001</v>
      </c>
      <c r="F17" s="23">
        <v>623.31650520000005</v>
      </c>
      <c r="G17" s="23" t="s">
        <v>29</v>
      </c>
      <c r="H17" s="22"/>
    </row>
    <row r="18" spans="3:8" x14ac:dyDescent="0.3">
      <c r="C18" s="25" t="s">
        <v>36</v>
      </c>
      <c r="D18" s="22">
        <v>1259.5947652999996</v>
      </c>
      <c r="E18" s="22">
        <v>322.03119900000002</v>
      </c>
      <c r="F18" s="22">
        <v>937.56356629999959</v>
      </c>
      <c r="G18" s="23" t="s">
        <v>29</v>
      </c>
      <c r="H18" s="22"/>
    </row>
    <row r="19" spans="3:8" x14ac:dyDescent="0.3">
      <c r="C19" s="25" t="s">
        <v>37</v>
      </c>
      <c r="D19" s="23">
        <v>387.37769109999999</v>
      </c>
      <c r="E19" s="23">
        <v>91.391975000000002</v>
      </c>
      <c r="F19" s="23">
        <v>295.98571609999999</v>
      </c>
      <c r="G19" s="23" t="s">
        <v>29</v>
      </c>
      <c r="H19" s="22"/>
    </row>
    <row r="20" spans="3:8" x14ac:dyDescent="0.3">
      <c r="C20" s="25" t="s">
        <v>38</v>
      </c>
      <c r="D20" s="23">
        <v>1295.8931001999977</v>
      </c>
      <c r="E20" s="23">
        <v>389.02954100000011</v>
      </c>
      <c r="F20" s="23">
        <v>906.86355919999778</v>
      </c>
      <c r="G20" s="23" t="s">
        <v>29</v>
      </c>
      <c r="H20" s="22"/>
    </row>
    <row r="21" spans="3:8" x14ac:dyDescent="0.3">
      <c r="C21" s="25" t="s">
        <v>39</v>
      </c>
      <c r="D21" s="22">
        <v>442.21735439999964</v>
      </c>
      <c r="E21" s="22">
        <v>185.62199839999982</v>
      </c>
      <c r="F21" s="22">
        <v>256.59535599999981</v>
      </c>
      <c r="G21" s="23" t="s">
        <v>27</v>
      </c>
      <c r="H21" s="22"/>
    </row>
    <row r="22" spans="3:8" x14ac:dyDescent="0.3">
      <c r="C22" s="25" t="s">
        <v>40</v>
      </c>
      <c r="D22" s="22">
        <v>144.00903719999999</v>
      </c>
      <c r="E22" s="22">
        <v>39.149847700000009</v>
      </c>
      <c r="F22" s="22">
        <v>104.85918949999999</v>
      </c>
      <c r="G22" s="23" t="s">
        <v>27</v>
      </c>
      <c r="H22" s="22"/>
    </row>
    <row r="23" spans="3:8" x14ac:dyDescent="0.3">
      <c r="C23" s="25" t="s">
        <v>41</v>
      </c>
      <c r="D23" s="22">
        <v>1023.2267646999986</v>
      </c>
      <c r="E23" s="22">
        <v>374.47102649999982</v>
      </c>
      <c r="F23" s="22">
        <v>648.75573819999886</v>
      </c>
      <c r="G23" s="23" t="s">
        <v>29</v>
      </c>
      <c r="H23" s="22"/>
    </row>
    <row r="24" spans="3:8" x14ac:dyDescent="0.3">
      <c r="C24" s="25" t="s">
        <v>42</v>
      </c>
      <c r="D24" s="23">
        <v>236.86152590000003</v>
      </c>
      <c r="E24" s="23">
        <v>78.415732399999854</v>
      </c>
      <c r="F24" s="23">
        <v>158.44579350000012</v>
      </c>
      <c r="G24" s="23" t="s">
        <v>29</v>
      </c>
      <c r="H24" s="22"/>
    </row>
    <row r="25" spans="3:8" x14ac:dyDescent="0.3">
      <c r="C25" s="25" t="s">
        <v>43</v>
      </c>
      <c r="D25" s="22">
        <v>105.41667910000001</v>
      </c>
      <c r="E25" s="22">
        <v>26.119438299999995</v>
      </c>
      <c r="F25" s="22">
        <v>79.297240800000012</v>
      </c>
      <c r="G25" s="23" t="s">
        <v>29</v>
      </c>
      <c r="H25" s="22"/>
    </row>
    <row r="26" spans="3:8" x14ac:dyDescent="0.3">
      <c r="C26" s="25" t="s">
        <v>44</v>
      </c>
      <c r="D26" s="23">
        <v>132.65236490000001</v>
      </c>
      <c r="E26" s="23">
        <v>28.005334700000002</v>
      </c>
      <c r="F26" s="23">
        <v>104.6470302</v>
      </c>
      <c r="G26" s="23" t="s">
        <v>29</v>
      </c>
      <c r="H26" s="22"/>
    </row>
    <row r="27" spans="3:8" x14ac:dyDescent="0.3">
      <c r="C27" s="25" t="s">
        <v>45</v>
      </c>
      <c r="D27" s="23">
        <v>121.98860069999998</v>
      </c>
      <c r="E27" s="23">
        <v>11.011242699999999</v>
      </c>
      <c r="F27" s="23">
        <v>110.977358</v>
      </c>
      <c r="G27" s="23" t="s">
        <v>29</v>
      </c>
      <c r="H27" s="22"/>
    </row>
    <row r="28" spans="3:8" x14ac:dyDescent="0.3">
      <c r="C28" s="25" t="s">
        <v>46</v>
      </c>
      <c r="D28" s="23">
        <v>608.04632069999889</v>
      </c>
      <c r="E28" s="23">
        <v>161.72446089999994</v>
      </c>
      <c r="F28" s="23">
        <v>446.32185979999906</v>
      </c>
      <c r="G28" s="23" t="s">
        <v>29</v>
      </c>
      <c r="H28" s="22"/>
    </row>
    <row r="29" spans="3:8" x14ac:dyDescent="0.3">
      <c r="C29" s="25" t="s">
        <v>47</v>
      </c>
      <c r="D29" s="22">
        <v>6227.1935174</v>
      </c>
      <c r="E29" s="22">
        <v>1486.15398</v>
      </c>
      <c r="F29" s="22">
        <v>4741.0395374</v>
      </c>
      <c r="G29" s="23" t="s">
        <v>21</v>
      </c>
      <c r="H29" s="22"/>
    </row>
    <row r="30" spans="3:8" ht="55.2" x14ac:dyDescent="0.3">
      <c r="C30" s="25" t="s">
        <v>48</v>
      </c>
      <c r="D30" s="22">
        <v>6970.1257724000025</v>
      </c>
      <c r="E30" s="22">
        <v>1810.5433928000016</v>
      </c>
      <c r="F30" s="22">
        <v>5159.5823796000013</v>
      </c>
      <c r="G30" s="23" t="s">
        <v>23</v>
      </c>
      <c r="H30" s="24" t="s">
        <v>24</v>
      </c>
    </row>
    <row r="31" spans="3:8" x14ac:dyDescent="0.3">
      <c r="C31" s="25" t="s">
        <v>49</v>
      </c>
      <c r="D31" s="23">
        <v>2632.8534027999954</v>
      </c>
      <c r="E31" s="23">
        <v>708.84259929999916</v>
      </c>
      <c r="F31" s="23">
        <v>1924.0108034999962</v>
      </c>
      <c r="G31" s="23" t="s">
        <v>29</v>
      </c>
      <c r="H31" s="22"/>
    </row>
    <row r="32" spans="3:8" x14ac:dyDescent="0.3">
      <c r="C32" s="25" t="s">
        <v>50</v>
      </c>
      <c r="D32" s="23">
        <v>9554.0039523999876</v>
      </c>
      <c r="E32" s="23">
        <v>2499.2644596999967</v>
      </c>
      <c r="F32" s="23">
        <v>7054.7394926999896</v>
      </c>
      <c r="G32" s="23" t="s">
        <v>29</v>
      </c>
      <c r="H32" s="22"/>
    </row>
    <row r="33" spans="3:14" x14ac:dyDescent="0.3">
      <c r="C33" s="25" t="s">
        <v>51</v>
      </c>
      <c r="D33" s="23">
        <v>7829.1858550999941</v>
      </c>
      <c r="E33" s="23">
        <v>2107.5385265999967</v>
      </c>
      <c r="F33" s="23">
        <v>5721.6473284999975</v>
      </c>
      <c r="G33" s="23" t="s">
        <v>29</v>
      </c>
      <c r="H33" s="22"/>
    </row>
    <row r="34" spans="3:14" x14ac:dyDescent="0.3">
      <c r="C34" s="25" t="s">
        <v>52</v>
      </c>
      <c r="D34" s="23">
        <v>2868.1978368999894</v>
      </c>
      <c r="E34" s="23">
        <v>53.370542199999967</v>
      </c>
      <c r="F34" s="23">
        <v>2814.8272946999896</v>
      </c>
      <c r="G34" s="23" t="s">
        <v>29</v>
      </c>
      <c r="H34" s="22"/>
    </row>
    <row r="35" spans="3:14" x14ac:dyDescent="0.3">
      <c r="C35" s="25" t="s">
        <v>53</v>
      </c>
      <c r="D35" s="22">
        <v>0.81728999999999996</v>
      </c>
      <c r="E35" s="22">
        <v>0.48172999999999999</v>
      </c>
      <c r="F35" s="22">
        <v>0.33555999999999997</v>
      </c>
      <c r="G35" s="23" t="s">
        <v>21</v>
      </c>
      <c r="H35" s="22"/>
      <c r="K35" s="26"/>
      <c r="M35" s="7"/>
    </row>
    <row r="36" spans="3:14" x14ac:dyDescent="0.3">
      <c r="C36" s="25" t="s">
        <v>54</v>
      </c>
      <c r="D36" s="22">
        <v>2047.2721211000003</v>
      </c>
      <c r="E36" s="22">
        <v>492.79532789999894</v>
      </c>
      <c r="F36" s="22">
        <v>1554.4667932</v>
      </c>
      <c r="G36" s="23" t="s">
        <v>29</v>
      </c>
      <c r="H36" s="22"/>
      <c r="K36" s="27"/>
    </row>
    <row r="37" spans="3:14" x14ac:dyDescent="0.3">
      <c r="C37" s="25"/>
      <c r="D37" s="18">
        <f>SUM(D8:D36)</f>
        <v>137962.29896929991</v>
      </c>
      <c r="E37" s="18">
        <f>SUM(E8:E36)</f>
        <v>39448.355598399969</v>
      </c>
      <c r="F37" s="18">
        <f>SUM(F8:F36)</f>
        <v>98513.943370899913</v>
      </c>
      <c r="G37" s="23"/>
      <c r="H37" s="22"/>
      <c r="K37" s="27"/>
    </row>
    <row r="38" spans="3:14" ht="9.75" customHeight="1" x14ac:dyDescent="0.3">
      <c r="C38" s="38"/>
      <c r="D38" s="15"/>
      <c r="N38" s="15"/>
    </row>
    <row r="39" spans="3:14" x14ac:dyDescent="0.3">
      <c r="C39" s="38"/>
      <c r="D39" s="15"/>
      <c r="G39" s="28" t="s">
        <v>29</v>
      </c>
      <c r="H39" s="22">
        <f>SUMIF($G$8:$G$36,G39,$F$8:$F$36)+SUM(F8+F30)*60%</f>
        <v>56997.532606919944</v>
      </c>
      <c r="N39" s="15"/>
    </row>
    <row r="40" spans="3:14" x14ac:dyDescent="0.3">
      <c r="C40" s="38"/>
      <c r="D40" s="15"/>
      <c r="G40" s="28" t="s">
        <v>27</v>
      </c>
      <c r="H40" s="22">
        <f>SUMIF($G$8:$G$36,G40,$F$8:$F$36)+SUM(F8+F30)*40%</f>
        <v>17869.006565579988</v>
      </c>
    </row>
    <row r="41" spans="3:14" x14ac:dyDescent="0.3">
      <c r="C41" s="38"/>
      <c r="D41" s="15"/>
      <c r="G41" s="28" t="s">
        <v>21</v>
      </c>
      <c r="H41" s="22">
        <f t="shared" ref="H41" si="0">SUMIF($G$8:$G$36,G41,$F$8:$F$36)</f>
        <v>23647.4041984</v>
      </c>
    </row>
    <row r="42" spans="3:14" x14ac:dyDescent="0.3">
      <c r="G42" s="19" t="s">
        <v>55</v>
      </c>
      <c r="H42" s="18">
        <f>SUM(H39:H41)</f>
        <v>98513.943370899942</v>
      </c>
    </row>
    <row r="43" spans="3:14" ht="8.25" customHeight="1" x14ac:dyDescent="0.3"/>
    <row r="44" spans="3:14" x14ac:dyDescent="0.3">
      <c r="C44" s="39"/>
      <c r="D44" s="29"/>
      <c r="E44" s="30"/>
      <c r="F44" s="22"/>
      <c r="G44" s="23"/>
    </row>
    <row r="45" spans="3:14" x14ac:dyDescent="0.3">
      <c r="C45" s="40" t="s">
        <v>56</v>
      </c>
      <c r="D45" s="29"/>
      <c r="E45" s="30"/>
      <c r="F45" s="22"/>
      <c r="G45" s="23"/>
    </row>
    <row r="46" spans="3:14" x14ac:dyDescent="0.3">
      <c r="C46" s="39" t="s">
        <v>57</v>
      </c>
      <c r="D46" s="29"/>
      <c r="E46" s="30"/>
      <c r="F46" s="22"/>
      <c r="G46" s="31">
        <f>SUM(H39/1.18*3%)/9*12</f>
        <v>1932.1197493871168</v>
      </c>
      <c r="H46" s="15">
        <f>H39/1.18*3%</f>
        <v>1449.0898120403376</v>
      </c>
    </row>
    <row r="47" spans="3:14" x14ac:dyDescent="0.3">
      <c r="C47" s="39" t="s">
        <v>58</v>
      </c>
      <c r="D47" s="29"/>
      <c r="E47" s="30"/>
      <c r="F47" s="22"/>
      <c r="G47" s="23"/>
    </row>
    <row r="48" spans="3:14" x14ac:dyDescent="0.3">
      <c r="C48" s="39"/>
      <c r="D48" s="29"/>
      <c r="E48" s="30"/>
      <c r="F48" s="22"/>
      <c r="G48" s="23"/>
    </row>
    <row r="49" spans="3:7" x14ac:dyDescent="0.3">
      <c r="C49" s="39" t="s">
        <v>59</v>
      </c>
      <c r="D49" s="29"/>
      <c r="E49" s="30"/>
      <c r="F49" s="22"/>
      <c r="G49" s="31">
        <f>14700*0.18</f>
        <v>2646</v>
      </c>
    </row>
    <row r="50" spans="3:7" x14ac:dyDescent="0.3">
      <c r="C50" s="39" t="s">
        <v>60</v>
      </c>
      <c r="D50" s="29"/>
      <c r="E50" s="30"/>
      <c r="F50" s="22"/>
      <c r="G50" s="23"/>
    </row>
    <row r="51" spans="3:7" x14ac:dyDescent="0.3">
      <c r="C51" s="39"/>
      <c r="D51" s="29"/>
      <c r="E51" s="30"/>
      <c r="F51" s="22"/>
      <c r="G51" s="23"/>
    </row>
    <row r="52" spans="3:7" x14ac:dyDescent="0.3">
      <c r="C52" s="39" t="s">
        <v>61</v>
      </c>
      <c r="D52" s="29"/>
      <c r="E52" s="30"/>
      <c r="F52" s="22"/>
      <c r="G52" s="31">
        <f>SUM(H40/1.18)*3.25%/9*12</f>
        <v>656.20645579813515</v>
      </c>
    </row>
    <row r="53" spans="3:7" x14ac:dyDescent="0.3">
      <c r="C53" s="39" t="s">
        <v>62</v>
      </c>
      <c r="D53" s="29"/>
      <c r="E53" s="30"/>
      <c r="F53" s="22"/>
      <c r="G53" s="23"/>
    </row>
    <row r="54" spans="3:7" x14ac:dyDescent="0.3">
      <c r="C54" s="41" t="s">
        <v>63</v>
      </c>
      <c r="D54" s="32"/>
      <c r="E54" s="33"/>
      <c r="F54" s="34"/>
      <c r="G54" s="35">
        <f>+G46+G52+G49</f>
        <v>5234.3262051852525</v>
      </c>
    </row>
  </sheetData>
  <mergeCells count="2">
    <mergeCell ref="C5:C7"/>
    <mergeCell ref="H5:H7"/>
  </mergeCells>
  <pageMargins left="0.45" right="0.45" top="0.5" bottom="0.5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2"/>
  <sheetViews>
    <sheetView tabSelected="1" workbookViewId="0">
      <selection activeCell="F12" sqref="F12"/>
    </sheetView>
  </sheetViews>
  <sheetFormatPr defaultRowHeight="14.4" x14ac:dyDescent="0.3"/>
  <cols>
    <col min="3" max="3" width="38" customWidth="1"/>
    <col min="4" max="4" width="14" customWidth="1"/>
    <col min="5" max="5" width="13.6640625" customWidth="1"/>
    <col min="6" max="6" width="14.33203125" customWidth="1"/>
  </cols>
  <sheetData>
    <row r="3" spans="3:8" ht="15.6" x14ac:dyDescent="0.3">
      <c r="F3" s="14" t="s">
        <v>9</v>
      </c>
    </row>
    <row r="4" spans="3:8" ht="18.600000000000001" thickBot="1" x14ac:dyDescent="0.4">
      <c r="C4" s="95" t="s">
        <v>64</v>
      </c>
      <c r="D4" s="95"/>
      <c r="E4" s="95"/>
      <c r="F4" s="95"/>
    </row>
    <row r="5" spans="3:8" ht="16.2" thickBot="1" x14ac:dyDescent="0.35">
      <c r="C5" s="1"/>
      <c r="D5" s="2" t="s">
        <v>0</v>
      </c>
      <c r="E5" s="2" t="s">
        <v>1</v>
      </c>
      <c r="F5" s="2" t="s">
        <v>2</v>
      </c>
    </row>
    <row r="6" spans="3:8" ht="16.2" thickBot="1" x14ac:dyDescent="0.35">
      <c r="C6" s="3" t="s">
        <v>8</v>
      </c>
      <c r="D6" s="4">
        <v>32177.35</v>
      </c>
      <c r="E6" s="4">
        <v>36448.57</v>
      </c>
      <c r="F6" s="4">
        <v>47548.94</v>
      </c>
    </row>
    <row r="7" spans="3:8" ht="16.2" thickBot="1" x14ac:dyDescent="0.35">
      <c r="C7" s="5" t="s">
        <v>3</v>
      </c>
      <c r="D7" s="6"/>
      <c r="E7" s="8">
        <v>0.13</v>
      </c>
      <c r="F7" s="9">
        <v>0.3</v>
      </c>
    </row>
    <row r="8" spans="3:8" ht="16.2" thickBot="1" x14ac:dyDescent="0.35">
      <c r="C8" s="3" t="s">
        <v>4</v>
      </c>
      <c r="D8" s="11"/>
      <c r="E8" s="12">
        <v>3.32E-2</v>
      </c>
      <c r="F8" s="12">
        <v>3.32E-2</v>
      </c>
    </row>
    <row r="9" spans="3:8" ht="16.2" thickBot="1" x14ac:dyDescent="0.35">
      <c r="C9" s="3" t="s">
        <v>5</v>
      </c>
      <c r="D9" s="4">
        <v>32177.35</v>
      </c>
      <c r="E9" s="82">
        <f>D9*(1+E8)</f>
        <v>33245.638019999999</v>
      </c>
      <c r="F9" s="82">
        <f>E9*(1+F8)</f>
        <v>34349.393202263993</v>
      </c>
    </row>
    <row r="10" spans="3:8" ht="16.2" thickBot="1" x14ac:dyDescent="0.35">
      <c r="C10" s="3" t="s">
        <v>6</v>
      </c>
      <c r="D10" s="11"/>
      <c r="E10" s="12">
        <v>3.32E-2</v>
      </c>
      <c r="F10" s="9">
        <v>0.43</v>
      </c>
    </row>
    <row r="11" spans="3:8" ht="16.2" thickBot="1" x14ac:dyDescent="0.35">
      <c r="C11" s="3" t="s">
        <v>5</v>
      </c>
      <c r="D11" s="4">
        <v>32177.35</v>
      </c>
      <c r="E11" s="82">
        <f>D11*(1+E10)</f>
        <v>33245.638019999999</v>
      </c>
      <c r="F11" s="82">
        <f>E11*(1+F10)</f>
        <v>47541.262368599993</v>
      </c>
    </row>
    <row r="12" spans="3:8" ht="31.8" thickBot="1" x14ac:dyDescent="0.35">
      <c r="C12" s="3" t="s">
        <v>7</v>
      </c>
      <c r="D12" s="10"/>
      <c r="E12" s="11"/>
      <c r="F12" s="83">
        <f>F11-F9</f>
        <v>13191.869166336</v>
      </c>
      <c r="H12" s="15"/>
    </row>
  </sheetData>
  <mergeCells count="1">
    <mergeCell ref="C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Inflation</vt:lpstr>
      <vt:lpstr>GST Impact</vt:lpstr>
      <vt:lpstr>Minimum Wage impact</vt:lpstr>
      <vt:lpstr>Sheet2</vt:lpstr>
      <vt:lpstr>Sheet3</vt:lpstr>
      <vt:lpstr>'GST Impact'!Print_Area</vt:lpstr>
      <vt:lpstr>Inflation!Print_Area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Kumar {प्रशांत कुमार}</dc:creator>
  <cp:lastModifiedBy>Prashant Kumar {प्रशांत कुमार}</cp:lastModifiedBy>
  <cp:lastPrinted>2019-02-15T13:31:13Z</cp:lastPrinted>
  <dcterms:created xsi:type="dcterms:W3CDTF">2019-02-15T13:25:51Z</dcterms:created>
  <dcterms:modified xsi:type="dcterms:W3CDTF">2019-02-15T14:02:42Z</dcterms:modified>
</cp:coreProperties>
</file>